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5CE72F0E-532A-46C6-A109-895FADD137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'pds-7'!$A$1:$AL$11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0" i="1" l="1"/>
  <c r="AF10" i="1" s="1"/>
  <c r="N10" i="1"/>
  <c r="P10" i="1" s="1"/>
  <c r="AG10" i="1" l="1"/>
  <c r="AH10" i="1" s="1"/>
  <c r="AJ10" i="1" s="1"/>
  <c r="AL10" i="1" s="1"/>
  <c r="AL11" i="1" s="1"/>
</calcChain>
</file>

<file path=xl/sharedStrings.xml><?xml version="1.0" encoding="utf-8"?>
<sst xmlns="http://schemas.openxmlformats.org/spreadsheetml/2006/main" count="68" uniqueCount="59">
  <si>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</si>
  <si>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</si>
  <si>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</si>
  <si>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สมฤทัย ปาลกะวงศ์    เลขที่ 23/17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</si>
  <si>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</si>
  <si>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</si>
  <si>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</si>
  <si>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</si>
  <si>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</si>
  <si>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</si>
  <si>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</si>
  <si>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</si>
  <si>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</si>
  <si>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</si>
  <si>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</si>
  <si>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</si>
  <si>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</si>
  <si>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</si>
  <si>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</si>
  <si>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</si>
  <si>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</si>
  <si>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</si>
  <si>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</si>
  <si>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</si>
  <si>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</si>
  <si>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</si>
  <si>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</si>
  <si>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</si>
  <si>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</si>
  <si>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</si>
  <si>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</si>
  <si>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</si>
  <si>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</si>
  <si>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</si>
  <si>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</si>
  <si>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</si>
  <si>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</si>
  <si>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</si>
  <si>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</si>
  <si>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</si>
  <si>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ส795/5717</t>
  </si>
  <si>
    <t>1100701123815</t>
  </si>
  <si>
    <t>นางสาว สมฤทัย ปาลกะวงศ์</t>
  </si>
  <si>
    <t>เลขที่ 23/17 ม.6</t>
  </si>
  <si>
    <t>02B055</t>
  </si>
  <si>
    <t>โฉนด</t>
  </si>
  <si>
    <t>35537</t>
  </si>
  <si>
    <t xml:space="preserve">(2-2) </t>
  </si>
  <si>
    <t>23/17 ม.6ท่าช้าง วิเศษชัยชาญ อ่างทอง</t>
  </si>
  <si>
    <t>02B055-B001</t>
  </si>
  <si>
    <t>400|ประเภทตึกแถว(65)</t>
  </si>
  <si>
    <t>ตึก</t>
  </si>
  <si>
    <t>ให้เช่า-อื่นๆ</t>
  </si>
  <si>
    <t>ห้องเช่า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</si>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</sst>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K11" sqref="AK11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8790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18</v>
      </c>
      <c r="M10" s="48" t="s">
        <v>47</v>
      </c>
      <c r="N10" s="52">
        <f>((J10*400)+(K10*100))+L10</f>
        <v>18</v>
      </c>
      <c r="O10" s="52">
        <v>150</v>
      </c>
      <c r="P10" s="52">
        <f>N10*O10</f>
        <v>2700</v>
      </c>
      <c r="Q10" s="48">
        <v>1</v>
      </c>
      <c r="R10" s="48" t="s">
        <v>40</v>
      </c>
      <c r="S10" s="53" t="s">
        <v>41</v>
      </c>
      <c r="T10" s="48" t="s">
        <v>42</v>
      </c>
      <c r="U10" s="48" t="s">
        <v>48</v>
      </c>
      <c r="V10" s="51" t="s">
        <v>49</v>
      </c>
      <c r="W10" s="48" t="s">
        <v>50</v>
      </c>
      <c r="X10" s="48" t="s">
        <v>51</v>
      </c>
      <c r="Y10" s="48" t="s">
        <v>52</v>
      </c>
      <c r="Z10" s="52">
        <v>24</v>
      </c>
      <c r="AA10" s="49">
        <v>100</v>
      </c>
      <c r="AB10" s="52">
        <v>7450</v>
      </c>
      <c r="AC10" s="52">
        <f>Z10*AB10</f>
        <v>178800</v>
      </c>
      <c r="AD10" s="50">
        <v>8</v>
      </c>
      <c r="AE10" s="50">
        <v>8</v>
      </c>
      <c r="AF10" s="52">
        <f>(AC10*(100-AE10))/100</f>
        <v>164496</v>
      </c>
      <c r="AG10" s="52">
        <f>P10+AF10</f>
        <v>167196</v>
      </c>
      <c r="AH10" s="52">
        <f>(AG10*AA10)/100</f>
        <v>167196</v>
      </c>
      <c r="AI10" s="52">
        <v>0</v>
      </c>
      <c r="AJ10" s="52">
        <f>IF((AI10-AH10) &gt; 1,0,IF((AI10-AH10)&lt;0,AH10-AI10,AI10-AH10))</f>
        <v>167196</v>
      </c>
      <c r="AK10" s="52">
        <v>0.02</v>
      </c>
      <c r="AL10" s="52">
        <f>ROUND(AJ10*(AK10/100),2)</f>
        <v>33.44</v>
      </c>
      <c r="AM10" s="7" t="s">
        <v>53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/>
      <c r="AH11" s="52"/>
      <c r="AI11" s="52"/>
      <c r="AJ11" s="52"/>
      <c r="AK11" s="52" t="s">
        <v>54</v>
      </c>
      <c r="AL11" s="52">
        <f>SUM(AL10:AL10)</f>
        <v>33.44</v>
      </c>
    </row>
    <row r="12" spans="1:39" x14ac:dyDescent="0.45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55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54" t="s">
        <v>56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57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58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2022-03-09T06:39:32Z</dcterms:modified>
  <cp:category/>
</cp:coreProperties>
</file>